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javerianacaliedu.sharepoint.com/sites/Tripulacincaera/Shared Documents/General/ANEXOS/"/>
    </mc:Choice>
  </mc:AlternateContent>
  <bookViews>
    <workbookView xWindow="0" yWindow="0" windowWidth="10635" windowHeight="5505"/>
  </bookViews>
  <sheets>
    <sheet name="SIPOC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2" l="1"/>
  <c r="C49" i="2"/>
  <c r="C45" i="2"/>
  <c r="C40" i="2"/>
  <c r="C36" i="2"/>
  <c r="Q43" i="2"/>
  <c r="Q39" i="2"/>
  <c r="Q27" i="2"/>
  <c r="Q31" i="2"/>
  <c r="Q35" i="2" s="1"/>
  <c r="Q23" i="2"/>
  <c r="Q19" i="2"/>
  <c r="Q16" i="2"/>
  <c r="Q13" i="2"/>
</calcChain>
</file>

<file path=xl/sharedStrings.xml><?xml version="1.0" encoding="utf-8"?>
<sst xmlns="http://schemas.openxmlformats.org/spreadsheetml/2006/main" count="135" uniqueCount="91">
  <si>
    <t>ACTIVIDAD</t>
  </si>
  <si>
    <t>PROVEEDOR</t>
  </si>
  <si>
    <t>ENTRADAS</t>
  </si>
  <si>
    <t>PROCESO</t>
  </si>
  <si>
    <t>SALIDA</t>
  </si>
  <si>
    <t>CLIENTE</t>
  </si>
  <si>
    <t>MANO DE OBRA</t>
  </si>
  <si>
    <t>MATERIA PRIMA</t>
  </si>
  <si>
    <t>MAQUINA O HERRAMIETA</t>
  </si>
  <si>
    <t>MÉTODO</t>
  </si>
  <si>
    <t>MEDIO AMBIENTE</t>
  </si>
  <si>
    <t>CANTIDAD</t>
  </si>
  <si>
    <t>DESCRIPCIÓN</t>
  </si>
  <si>
    <t>PRECOSECHA</t>
  </si>
  <si>
    <t>RR.HH</t>
  </si>
  <si>
    <t>JEFE DE FRENTE</t>
  </si>
  <si>
    <t>CAPACITADOS</t>
  </si>
  <si>
    <t>PERMITE MEDIR EN LAS SUERTES LA CANTIDAD DE GLUCOSA DE LA CAÑA</t>
  </si>
  <si>
    <t>SUERTES TOTALMENTE VERIFICADAS LISTAS PARA EL CORTE</t>
  </si>
  <si>
    <t>GERENCIA DE CAMPO</t>
  </si>
  <si>
    <t>MEDIDOR DE GLUCOSA</t>
  </si>
  <si>
    <t>CAPAZ DE ANALIZAR LA CANTIDAD DE SACAROSA EN LA CAÑA</t>
  </si>
  <si>
    <t>PROGRAMACIÓN</t>
  </si>
  <si>
    <t>CALCULAR LOS PLANES DE COSECHA MENSUALES DISCRIMINADOS MENSUALMENTE</t>
  </si>
  <si>
    <t>INFORMACION CORRESPONDIENTE AL CORTE SEMANAL</t>
  </si>
  <si>
    <t>GERENTE DE COSECHA</t>
  </si>
  <si>
    <t>INFORMES</t>
  </si>
  <si>
    <t>BRECHA</t>
  </si>
  <si>
    <t>BRECHERO</t>
  </si>
  <si>
    <t>CANTIDAD DE TAJOS LISTOS PARA QUEMAR O CORTAR</t>
  </si>
  <si>
    <t>SELECCIÓN DE TAJOS</t>
  </si>
  <si>
    <t>ADECUADOS PARA EL CORTE</t>
  </si>
  <si>
    <t>QUEMA</t>
  </si>
  <si>
    <t>CANTIDAD DE TAJOS LISTOS PARA CORTAR</t>
  </si>
  <si>
    <t>ALISTAMIENTO</t>
  </si>
  <si>
    <t>CORTADOR</t>
  </si>
  <si>
    <t>HABILITAR A LOS CORTADORES CON SU RESPECTIVO MACHETE Y CONTABILIZAR LA ASISTENCIA DE TODOS A LA COSECHA</t>
  </si>
  <si>
    <t>CORTADORES DE CAÑA LISTOS PARA INICIAR PROCESO DE CORTE</t>
  </si>
  <si>
    <t>CARPERO</t>
  </si>
  <si>
    <t>SUPERVISOR</t>
  </si>
  <si>
    <t>VERIFICA ASISTENCIA DE LOS CORTEROS</t>
  </si>
  <si>
    <t>MACHETE</t>
  </si>
  <si>
    <t>PREVIAMENTE AFILADOS</t>
  </si>
  <si>
    <t>CORTE EN VERDE</t>
  </si>
  <si>
    <t>LLEVAR A LOS CORTADORES AL TAJO CORRESPONDIENTE PARA SEGUIR LAS INSTRUCCIONES DEL MONITOR EN EL CORTE, PREVIAMENTE QUITANDO LA MALEZA.</t>
  </si>
  <si>
    <t>RAMAS DE CAÑA CORTADA EN BRUTO</t>
  </si>
  <si>
    <t>MONITOR</t>
  </si>
  <si>
    <t>AFILADOS</t>
  </si>
  <si>
    <t>APUNTADOR</t>
  </si>
  <si>
    <t>CAPACIDAD CONTABLE</t>
  </si>
  <si>
    <t>CORTE CAÑA QUEMADA</t>
  </si>
  <si>
    <t>LLEVAR A LOS CORTADORES AL TAJO CORRESPONDIENTE Y CORTAR LA CAÑA QUEMADA</t>
  </si>
  <si>
    <t>DESCOGOLLE</t>
  </si>
  <si>
    <t>RAMAS DE CAÑA DESCOGOLLADAS</t>
  </si>
  <si>
    <t>X</t>
  </si>
  <si>
    <t>LISTAS PARA DESCOGOLLAR</t>
  </si>
  <si>
    <t>ENCHORRE</t>
  </si>
  <si>
    <t>UBICAR DE MANERA CONSECUENTE LAS RAMAS DE CAÑA PREVIAMENTE CORTADAS Y DESCOGOLLADAS</t>
  </si>
  <si>
    <t>ENCHORRE DE CAÑA</t>
  </si>
  <si>
    <t>TAPADA DE ACEQUIAS</t>
  </si>
  <si>
    <t>OPERARIO</t>
  </si>
  <si>
    <t>SE ENCARGA DE TAPAR LAS ACEQUIAS PARA FACILITAR EL PASO DE LA MAQUINARIA A LA SUERTE</t>
  </si>
  <si>
    <t xml:space="preserve">TAJOS TAPADOS </t>
  </si>
  <si>
    <t>GUSANO O BULDOZER</t>
  </si>
  <si>
    <t>TANQUEADO Y CALIBRADO, LISTO PARA TAPAR</t>
  </si>
  <si>
    <t>ALCE MECANICO</t>
  </si>
  <si>
    <t>CAÑA LISTA PARA SER TRANSPORTADA</t>
  </si>
  <si>
    <t>TANQUEADO Y CALIBRADO, LISTA PARA ALZAR</t>
  </si>
  <si>
    <t>TRANSPORTE DE CAÑA</t>
  </si>
  <si>
    <t>CHOFER</t>
  </si>
  <si>
    <t>JEFE OPERACIÓN DE COSECHA</t>
  </si>
  <si>
    <t>LISTO PARA TRANSPORTAR LA CAÑA</t>
  </si>
  <si>
    <t>F</t>
  </si>
  <si>
    <t>Anexo 6. Diagrama Sipoc proceso cosecha manual de caña</t>
  </si>
  <si>
    <t>Fig.50. Diagrama SIPOC</t>
  </si>
  <si>
    <t>ÁREA DE COSECHA</t>
  </si>
  <si>
    <t xml:space="preserve">ÁREA DE PRODUCCION </t>
  </si>
  <si>
    <t>MÁQUINA ALZADORA</t>
  </si>
  <si>
    <t>TRÁILER</t>
  </si>
  <si>
    <t xml:space="preserve">INFORMES ANUALES DE PRODUCCIÓN </t>
  </si>
  <si>
    <t>CONTROLADA, AL 85% DEL ÁREA A CULTIVAR</t>
  </si>
  <si>
    <t>CAPACITADO EN ESTÁNDARES DE CALIDAD Y REQUERIMIENTOS DE CORTE</t>
  </si>
  <si>
    <t>ENCARGADO DE SUBIR LA CAÑA ENCHORRADA A UN TRÁILER POR MEDIO DE UN ALZA MECANICA</t>
  </si>
  <si>
    <t>ENCARGADO DE SUBIR LA CAÑA ENCHORRADA A UN TRÁILER POR MEDIO DE UN ALZA MECÁNICA</t>
  </si>
  <si>
    <t>CON LA PLANEACIÓN DEL TRANSPORTE DE LA CAÑA</t>
  </si>
  <si>
    <t>QUEMAR EL ÁREA A COSECHAR EN UN 85%</t>
  </si>
  <si>
    <t>DESCOGOLLAR LA CAÑA SIN MEZCLAR HOJAS Y EL COGOLLO CON MATERIAL MOLINABLE</t>
  </si>
  <si>
    <t>SE ENCARGA DE SUBIR LA CAÑA PREVIAMENTE ENCHORRADA A UN TRÁILER</t>
  </si>
  <si>
    <t>SE ENCARGA DE TRANSPORTAR LA CAÑA DESDE LA SUERTE HASTA LA FÁBRICA</t>
  </si>
  <si>
    <t>CAÑA EN FÁBRICA</t>
  </si>
  <si>
    <t xml:space="preserve">ESTIMAR LA CANTIDAD ADECUADA DE TAJOS  PARA EL CORTE DE CADA DÍA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</si>
</sst>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8"/>
      <color theme="1"/>
      <name val="Times New Roman"/>
      <family val="1"/>
    </font>
    <font>
      <sz val="28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18"/>
      <color theme="1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right" vertical="center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right"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right" vertical="center"/>
    </xf>
    <xf numFmtId="0" fontId="4" fillId="5" borderId="26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2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right" vertical="center"/>
    </xf>
    <xf numFmtId="0" fontId="4" fillId="4" borderId="0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wrapText="1"/>
    </xf>
    <xf numFmtId="0" fontId="4" fillId="4" borderId="15" xfId="0" applyFont="1" applyFill="1" applyBorder="1" applyAlignment="1">
      <alignment horizontal="left" wrapText="1"/>
    </xf>
    <xf numFmtId="0" fontId="4" fillId="4" borderId="17" xfId="0" applyFont="1" applyFill="1" applyBorder="1" applyAlignment="1">
      <alignment horizontal="left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wrapText="1"/>
    </xf>
    <xf numFmtId="0" fontId="4" fillId="4" borderId="0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4" borderId="2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right" vertical="center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right" vertical="center" wrapText="1"/>
    </xf>
    <xf numFmtId="0" fontId="4" fillId="2" borderId="3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topLeftCell="I1" zoomScale="77" zoomScaleNormal="77" workbookViewId="0">
      <selection activeCell="L16" sqref="L16:N18"/>
    </sheetView>
  </sheetViews>
  <sheetFormatPr baseColWidth="10" defaultColWidth="11" defaultRowHeight="15.75" x14ac:dyDescent="0.25"/>
  <cols>
    <col min="1" max="4" width="11" style="1"/>
    <col min="5" max="5" width="25.125" style="1" bestFit="1" customWidth="1"/>
    <col min="6" max="6" width="31" style="1" bestFit="1" customWidth="1"/>
    <col min="7" max="7" width="24.5" style="1" bestFit="1" customWidth="1"/>
    <col min="8" max="8" width="8.875" style="1" bestFit="1" customWidth="1"/>
    <col min="9" max="9" width="17.375" style="1" bestFit="1" customWidth="1"/>
    <col min="10" max="10" width="10.875" style="1" bestFit="1" customWidth="1"/>
    <col min="11" max="11" width="76.875" style="1" bestFit="1" customWidth="1"/>
    <col min="12" max="13" width="11" style="1"/>
    <col min="14" max="14" width="22.375" style="1" customWidth="1"/>
    <col min="15" max="16384" width="11" style="1"/>
  </cols>
  <sheetData>
    <row r="1" spans="1:18" x14ac:dyDescent="0.25">
      <c r="A1" s="2" t="s">
        <v>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30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6.5" thickBot="1" x14ac:dyDescent="0.3"/>
    <row r="4" spans="1:18" x14ac:dyDescent="0.25">
      <c r="A4" s="6" t="s">
        <v>0</v>
      </c>
      <c r="B4" s="7"/>
      <c r="C4" s="8" t="s">
        <v>1</v>
      </c>
      <c r="D4" s="7"/>
      <c r="E4" s="8" t="s">
        <v>2</v>
      </c>
      <c r="F4" s="8"/>
      <c r="G4" s="8"/>
      <c r="H4" s="8"/>
      <c r="I4" s="8"/>
      <c r="J4" s="8"/>
      <c r="K4" s="8"/>
      <c r="L4" s="8" t="s">
        <v>3</v>
      </c>
      <c r="M4" s="8"/>
      <c r="N4" s="8"/>
      <c r="O4" s="8" t="s">
        <v>4</v>
      </c>
      <c r="P4" s="8"/>
      <c r="Q4" s="8" t="s">
        <v>5</v>
      </c>
      <c r="R4" s="9"/>
    </row>
    <row r="5" spans="1:18" x14ac:dyDescent="0.25">
      <c r="A5" s="10"/>
      <c r="B5" s="11"/>
      <c r="C5" s="11"/>
      <c r="D5" s="11"/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2" t="s">
        <v>12</v>
      </c>
      <c r="L5" s="13"/>
      <c r="M5" s="13"/>
      <c r="N5" s="13"/>
      <c r="O5" s="13"/>
      <c r="P5" s="13"/>
      <c r="Q5" s="13"/>
      <c r="R5" s="14"/>
    </row>
    <row r="6" spans="1:18" ht="16.5" thickBot="1" x14ac:dyDescent="0.3">
      <c r="A6" s="15"/>
      <c r="B6" s="16"/>
      <c r="C6" s="16"/>
      <c r="D6" s="16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9"/>
    </row>
    <row r="7" spans="1:18" x14ac:dyDescent="0.25">
      <c r="A7" s="20" t="s">
        <v>13</v>
      </c>
      <c r="B7" s="21"/>
      <c r="C7" s="22" t="s">
        <v>14</v>
      </c>
      <c r="D7" s="22"/>
      <c r="E7" s="23" t="s">
        <v>15</v>
      </c>
      <c r="F7" s="23"/>
      <c r="G7" s="23"/>
      <c r="H7" s="23"/>
      <c r="I7" s="23"/>
      <c r="J7" s="24">
        <v>1</v>
      </c>
      <c r="K7" s="23" t="s">
        <v>16</v>
      </c>
      <c r="L7" s="25" t="s">
        <v>17</v>
      </c>
      <c r="M7" s="25"/>
      <c r="N7" s="25"/>
      <c r="O7" s="25" t="s">
        <v>18</v>
      </c>
      <c r="P7" s="25"/>
      <c r="Q7" s="25" t="s">
        <v>75</v>
      </c>
      <c r="R7" s="26"/>
    </row>
    <row r="8" spans="1:18" x14ac:dyDescent="0.25">
      <c r="A8" s="27"/>
      <c r="B8" s="28"/>
      <c r="C8" s="29" t="s">
        <v>19</v>
      </c>
      <c r="D8" s="29"/>
      <c r="E8" s="30"/>
      <c r="F8" s="30"/>
      <c r="G8" s="29" t="s">
        <v>20</v>
      </c>
      <c r="H8" s="29"/>
      <c r="I8" s="29"/>
      <c r="J8" s="31">
        <v>1</v>
      </c>
      <c r="K8" s="29" t="s">
        <v>21</v>
      </c>
      <c r="L8" s="29"/>
      <c r="M8" s="29"/>
      <c r="N8" s="29"/>
      <c r="O8" s="29"/>
      <c r="P8" s="29"/>
      <c r="Q8" s="29"/>
      <c r="R8" s="32"/>
    </row>
    <row r="9" spans="1:18" ht="16.5" thickBot="1" x14ac:dyDescent="0.3">
      <c r="A9" s="33"/>
      <c r="B9" s="34"/>
      <c r="C9" s="35"/>
      <c r="D9" s="35"/>
      <c r="E9" s="36"/>
      <c r="F9" s="36"/>
      <c r="G9" s="35"/>
      <c r="H9" s="35"/>
      <c r="I9" s="35"/>
      <c r="J9" s="37"/>
      <c r="K9" s="35"/>
      <c r="L9" s="35"/>
      <c r="M9" s="35"/>
      <c r="N9" s="35"/>
      <c r="O9" s="35"/>
      <c r="P9" s="35"/>
      <c r="Q9" s="35"/>
      <c r="R9" s="38"/>
    </row>
    <row r="10" spans="1:18" x14ac:dyDescent="0.25">
      <c r="A10" s="20" t="s">
        <v>22</v>
      </c>
      <c r="B10" s="21"/>
      <c r="C10" s="22" t="s">
        <v>14</v>
      </c>
      <c r="D10" s="22"/>
      <c r="E10" s="23" t="s">
        <v>15</v>
      </c>
      <c r="F10" s="23"/>
      <c r="G10" s="23"/>
      <c r="H10" s="23"/>
      <c r="I10" s="23"/>
      <c r="J10" s="24">
        <v>1</v>
      </c>
      <c r="K10" s="23" t="s">
        <v>16</v>
      </c>
      <c r="L10" s="25" t="s">
        <v>23</v>
      </c>
      <c r="M10" s="25"/>
      <c r="N10" s="25"/>
      <c r="O10" s="25" t="s">
        <v>24</v>
      </c>
      <c r="P10" s="25"/>
      <c r="Q10" s="25" t="s">
        <v>75</v>
      </c>
      <c r="R10" s="26"/>
    </row>
    <row r="11" spans="1:18" x14ac:dyDescent="0.25">
      <c r="A11" s="27"/>
      <c r="B11" s="28"/>
      <c r="C11" s="29" t="s">
        <v>25</v>
      </c>
      <c r="D11" s="29"/>
      <c r="E11" s="30"/>
      <c r="F11" s="30"/>
      <c r="G11" s="29" t="s">
        <v>26</v>
      </c>
      <c r="H11" s="29"/>
      <c r="I11" s="29"/>
      <c r="J11" s="31">
        <v>1</v>
      </c>
      <c r="K11" s="29" t="s">
        <v>79</v>
      </c>
      <c r="L11" s="29"/>
      <c r="M11" s="29"/>
      <c r="N11" s="29"/>
      <c r="O11" s="29"/>
      <c r="P11" s="29"/>
      <c r="Q11" s="29"/>
      <c r="R11" s="32"/>
    </row>
    <row r="12" spans="1:18" ht="16.5" thickBot="1" x14ac:dyDescent="0.3">
      <c r="A12" s="33"/>
      <c r="B12" s="34"/>
      <c r="C12" s="35"/>
      <c r="D12" s="35"/>
      <c r="E12" s="36"/>
      <c r="F12" s="36"/>
      <c r="G12" s="35"/>
      <c r="H12" s="35"/>
      <c r="I12" s="35"/>
      <c r="J12" s="37"/>
      <c r="K12" s="35"/>
      <c r="L12" s="35"/>
      <c r="M12" s="35"/>
      <c r="N12" s="35"/>
      <c r="O12" s="35"/>
      <c r="P12" s="35"/>
      <c r="Q12" s="35"/>
      <c r="R12" s="38"/>
    </row>
    <row r="13" spans="1:18" x14ac:dyDescent="0.25">
      <c r="A13" s="20" t="s">
        <v>27</v>
      </c>
      <c r="B13" s="21"/>
      <c r="C13" s="22" t="s">
        <v>14</v>
      </c>
      <c r="D13" s="22"/>
      <c r="E13" s="23" t="s">
        <v>28</v>
      </c>
      <c r="F13" s="23"/>
      <c r="G13" s="23"/>
      <c r="H13" s="23"/>
      <c r="I13" s="23"/>
      <c r="J13" s="24">
        <v>1</v>
      </c>
      <c r="K13" s="23" t="s">
        <v>16</v>
      </c>
      <c r="L13" s="25" t="s">
        <v>90</v>
      </c>
      <c r="M13" s="25"/>
      <c r="N13" s="25"/>
      <c r="O13" s="25" t="s">
        <v>29</v>
      </c>
      <c r="P13" s="25"/>
      <c r="Q13" s="25" t="str">
        <f>Q10</f>
        <v>ÁREA DE COSECHA</v>
      </c>
      <c r="R13" s="26"/>
    </row>
    <row r="14" spans="1:18" x14ac:dyDescent="0.25">
      <c r="A14" s="27"/>
      <c r="B14" s="28"/>
      <c r="C14" s="29" t="s">
        <v>15</v>
      </c>
      <c r="D14" s="29"/>
      <c r="E14" s="30"/>
      <c r="F14" s="30"/>
      <c r="G14" s="29" t="s">
        <v>30</v>
      </c>
      <c r="H14" s="29"/>
      <c r="I14" s="29"/>
      <c r="J14" s="31">
        <v>1</v>
      </c>
      <c r="K14" s="29" t="s">
        <v>31</v>
      </c>
      <c r="L14" s="29"/>
      <c r="M14" s="29"/>
      <c r="N14" s="29"/>
      <c r="O14" s="29"/>
      <c r="P14" s="29"/>
      <c r="Q14" s="29"/>
      <c r="R14" s="32"/>
    </row>
    <row r="15" spans="1:18" ht="16.5" thickBot="1" x14ac:dyDescent="0.3">
      <c r="A15" s="33"/>
      <c r="B15" s="34"/>
      <c r="C15" s="35"/>
      <c r="D15" s="35"/>
      <c r="E15" s="36"/>
      <c r="F15" s="36"/>
      <c r="G15" s="35"/>
      <c r="H15" s="35"/>
      <c r="I15" s="35"/>
      <c r="J15" s="37"/>
      <c r="K15" s="35"/>
      <c r="L15" s="35"/>
      <c r="M15" s="35"/>
      <c r="N15" s="35"/>
      <c r="O15" s="35"/>
      <c r="P15" s="35"/>
      <c r="Q15" s="35"/>
      <c r="R15" s="38"/>
    </row>
    <row r="16" spans="1:18" x14ac:dyDescent="0.25">
      <c r="A16" s="20" t="s">
        <v>32</v>
      </c>
      <c r="B16" s="21"/>
      <c r="C16" s="22" t="s">
        <v>14</v>
      </c>
      <c r="D16" s="22"/>
      <c r="E16" s="23" t="s">
        <v>15</v>
      </c>
      <c r="F16" s="23"/>
      <c r="G16" s="23"/>
      <c r="H16" s="23"/>
      <c r="I16" s="23"/>
      <c r="J16" s="24">
        <v>1</v>
      </c>
      <c r="K16" s="23" t="s">
        <v>16</v>
      </c>
      <c r="L16" s="25" t="s">
        <v>85</v>
      </c>
      <c r="M16" s="25"/>
      <c r="N16" s="25"/>
      <c r="O16" s="25" t="s">
        <v>33</v>
      </c>
      <c r="P16" s="25"/>
      <c r="Q16" s="25" t="str">
        <f>Q13</f>
        <v>ÁREA DE COSECHA</v>
      </c>
      <c r="R16" s="26"/>
    </row>
    <row r="17" spans="1:18" x14ac:dyDescent="0.25">
      <c r="A17" s="27"/>
      <c r="B17" s="28"/>
      <c r="C17" s="29" t="s">
        <v>15</v>
      </c>
      <c r="D17" s="29"/>
      <c r="E17" s="30"/>
      <c r="F17" s="30"/>
      <c r="G17" s="29"/>
      <c r="H17" s="29"/>
      <c r="I17" s="29" t="s">
        <v>32</v>
      </c>
      <c r="J17" s="31">
        <v>1</v>
      </c>
      <c r="K17" s="29" t="s">
        <v>80</v>
      </c>
      <c r="L17" s="29"/>
      <c r="M17" s="29"/>
      <c r="N17" s="29"/>
      <c r="O17" s="29"/>
      <c r="P17" s="29"/>
      <c r="Q17" s="29"/>
      <c r="R17" s="32"/>
    </row>
    <row r="18" spans="1:18" ht="16.5" thickBot="1" x14ac:dyDescent="0.3">
      <c r="A18" s="33"/>
      <c r="B18" s="34"/>
      <c r="C18" s="35"/>
      <c r="D18" s="35"/>
      <c r="E18" s="36"/>
      <c r="F18" s="36"/>
      <c r="G18" s="35"/>
      <c r="H18" s="35"/>
      <c r="I18" s="35"/>
      <c r="J18" s="37"/>
      <c r="K18" s="35"/>
      <c r="L18" s="35"/>
      <c r="M18" s="35"/>
      <c r="N18" s="35"/>
      <c r="O18" s="35"/>
      <c r="P18" s="35"/>
      <c r="Q18" s="35"/>
      <c r="R18" s="38"/>
    </row>
    <row r="19" spans="1:18" x14ac:dyDescent="0.25">
      <c r="A19" s="20" t="s">
        <v>34</v>
      </c>
      <c r="B19" s="21"/>
      <c r="C19" s="22" t="s">
        <v>14</v>
      </c>
      <c r="D19" s="22"/>
      <c r="E19" s="23" t="s">
        <v>35</v>
      </c>
      <c r="F19" s="23"/>
      <c r="G19" s="23"/>
      <c r="H19" s="23"/>
      <c r="I19" s="23"/>
      <c r="J19" s="24">
        <v>126</v>
      </c>
      <c r="K19" s="39" t="s">
        <v>16</v>
      </c>
      <c r="L19" s="40" t="s">
        <v>36</v>
      </c>
      <c r="M19" s="41"/>
      <c r="N19" s="42"/>
      <c r="O19" s="40" t="s">
        <v>37</v>
      </c>
      <c r="P19" s="42"/>
      <c r="Q19" s="40" t="str">
        <f>Q16</f>
        <v>ÁREA DE COSECHA</v>
      </c>
      <c r="R19" s="43"/>
    </row>
    <row r="20" spans="1:18" x14ac:dyDescent="0.25">
      <c r="A20" s="27"/>
      <c r="B20" s="28"/>
      <c r="C20" s="30"/>
      <c r="D20" s="30"/>
      <c r="E20" s="44" t="s">
        <v>39</v>
      </c>
      <c r="F20" s="44"/>
      <c r="G20" s="45"/>
      <c r="H20" s="44"/>
      <c r="I20" s="44"/>
      <c r="J20" s="46">
        <v>1</v>
      </c>
      <c r="K20" s="44" t="s">
        <v>40</v>
      </c>
      <c r="L20" s="47"/>
      <c r="M20" s="48"/>
      <c r="N20" s="49"/>
      <c r="O20" s="47"/>
      <c r="P20" s="49"/>
      <c r="Q20" s="47"/>
      <c r="R20" s="50"/>
    </row>
    <row r="21" spans="1:18" x14ac:dyDescent="0.25">
      <c r="A21" s="27"/>
      <c r="B21" s="28"/>
      <c r="C21" s="29" t="s">
        <v>38</v>
      </c>
      <c r="D21" s="29"/>
      <c r="E21" s="30"/>
      <c r="F21" s="51"/>
      <c r="G21" s="51" t="s">
        <v>41</v>
      </c>
      <c r="H21" s="51"/>
      <c r="I21" s="52"/>
      <c r="J21" s="53">
        <v>126</v>
      </c>
      <c r="K21" s="52" t="s">
        <v>42</v>
      </c>
      <c r="L21" s="47"/>
      <c r="M21" s="48"/>
      <c r="N21" s="49"/>
      <c r="O21" s="47"/>
      <c r="P21" s="49"/>
      <c r="Q21" s="47"/>
      <c r="R21" s="50"/>
    </row>
    <row r="22" spans="1:18" ht="16.5" thickBot="1" x14ac:dyDescent="0.3">
      <c r="A22" s="33"/>
      <c r="B22" s="34"/>
      <c r="C22" s="35"/>
      <c r="D22" s="35"/>
      <c r="E22" s="36"/>
      <c r="F22" s="54"/>
      <c r="G22" s="54"/>
      <c r="H22" s="54"/>
      <c r="I22" s="55"/>
      <c r="J22" s="56"/>
      <c r="K22" s="55"/>
      <c r="L22" s="57"/>
      <c r="M22" s="58"/>
      <c r="N22" s="59"/>
      <c r="O22" s="57"/>
      <c r="P22" s="59"/>
      <c r="Q22" s="57"/>
      <c r="R22" s="60"/>
    </row>
    <row r="23" spans="1:18" x14ac:dyDescent="0.25">
      <c r="A23" s="61" t="s">
        <v>43</v>
      </c>
      <c r="B23" s="62"/>
      <c r="C23" s="63" t="s">
        <v>14</v>
      </c>
      <c r="D23" s="64"/>
      <c r="E23" s="65" t="s">
        <v>35</v>
      </c>
      <c r="F23" s="65"/>
      <c r="G23" s="65"/>
      <c r="H23" s="65"/>
      <c r="I23" s="65"/>
      <c r="J23" s="66">
        <v>126</v>
      </c>
      <c r="K23" s="67" t="s">
        <v>16</v>
      </c>
      <c r="L23" s="68" t="s">
        <v>44</v>
      </c>
      <c r="M23" s="69"/>
      <c r="N23" s="70"/>
      <c r="O23" s="71" t="s">
        <v>45</v>
      </c>
      <c r="P23" s="72"/>
      <c r="Q23" s="71" t="str">
        <f>Q19</f>
        <v>ÁREA DE COSECHA</v>
      </c>
      <c r="R23" s="73"/>
    </row>
    <row r="24" spans="1:18" x14ac:dyDescent="0.25">
      <c r="A24" s="74"/>
      <c r="B24" s="75"/>
      <c r="C24" s="76"/>
      <c r="D24" s="77"/>
      <c r="E24" s="78" t="s">
        <v>46</v>
      </c>
      <c r="F24" s="78"/>
      <c r="G24" s="79"/>
      <c r="H24" s="79"/>
      <c r="I24" s="79"/>
      <c r="J24" s="80">
        <v>1</v>
      </c>
      <c r="K24" s="79" t="s">
        <v>81</v>
      </c>
      <c r="L24" s="81"/>
      <c r="M24" s="82"/>
      <c r="N24" s="83"/>
      <c r="O24" s="84"/>
      <c r="P24" s="85"/>
      <c r="Q24" s="84"/>
      <c r="R24" s="86"/>
    </row>
    <row r="25" spans="1:18" x14ac:dyDescent="0.25">
      <c r="A25" s="74"/>
      <c r="B25" s="75"/>
      <c r="C25" s="76"/>
      <c r="D25" s="77"/>
      <c r="E25" s="87"/>
      <c r="F25" s="87"/>
      <c r="G25" s="88" t="s">
        <v>41</v>
      </c>
      <c r="H25" s="88"/>
      <c r="I25" s="88"/>
      <c r="J25" s="89">
        <v>12</v>
      </c>
      <c r="K25" s="88" t="s">
        <v>47</v>
      </c>
      <c r="L25" s="81"/>
      <c r="M25" s="82"/>
      <c r="N25" s="83"/>
      <c r="O25" s="84"/>
      <c r="P25" s="85"/>
      <c r="Q25" s="84"/>
      <c r="R25" s="86"/>
    </row>
    <row r="26" spans="1:18" ht="16.5" thickBot="1" x14ac:dyDescent="0.3">
      <c r="A26" s="74"/>
      <c r="B26" s="75"/>
      <c r="C26" s="90"/>
      <c r="D26" s="91"/>
      <c r="E26" s="92" t="s">
        <v>48</v>
      </c>
      <c r="F26" s="92"/>
      <c r="G26" s="93"/>
      <c r="H26" s="92"/>
      <c r="I26" s="92"/>
      <c r="J26" s="94">
        <v>1</v>
      </c>
      <c r="K26" s="92" t="s">
        <v>49</v>
      </c>
      <c r="L26" s="81"/>
      <c r="M26" s="82"/>
      <c r="N26" s="83"/>
      <c r="O26" s="84"/>
      <c r="P26" s="85"/>
      <c r="Q26" s="84"/>
      <c r="R26" s="86"/>
    </row>
    <row r="27" spans="1:18" x14ac:dyDescent="0.25">
      <c r="A27" s="95" t="s">
        <v>50</v>
      </c>
      <c r="B27" s="95"/>
      <c r="C27" s="96" t="s">
        <v>14</v>
      </c>
      <c r="D27" s="97"/>
      <c r="E27" s="98" t="s">
        <v>35</v>
      </c>
      <c r="F27" s="98"/>
      <c r="G27" s="98"/>
      <c r="H27" s="98"/>
      <c r="I27" s="98"/>
      <c r="J27" s="99">
        <v>12</v>
      </c>
      <c r="K27" s="98" t="s">
        <v>16</v>
      </c>
      <c r="L27" s="100" t="s">
        <v>51</v>
      </c>
      <c r="M27" s="100"/>
      <c r="N27" s="100"/>
      <c r="O27" s="100" t="s">
        <v>45</v>
      </c>
      <c r="P27" s="100"/>
      <c r="Q27" s="71" t="str">
        <f t="shared" ref="Q27" si="0">Q23</f>
        <v>ÁREA DE COSECHA</v>
      </c>
      <c r="R27" s="73"/>
    </row>
    <row r="28" spans="1:18" x14ac:dyDescent="0.25">
      <c r="A28" s="95"/>
      <c r="B28" s="95"/>
      <c r="C28" s="96"/>
      <c r="D28" s="97"/>
      <c r="E28" s="97" t="s">
        <v>46</v>
      </c>
      <c r="F28" s="97"/>
      <c r="G28" s="100"/>
      <c r="H28" s="100"/>
      <c r="I28" s="100"/>
      <c r="J28" s="101">
        <v>1</v>
      </c>
      <c r="K28" s="100" t="str">
        <f>K24</f>
        <v>CAPACITADO EN ESTÁNDARES DE CALIDAD Y REQUERIMIENTOS DE CORTE</v>
      </c>
      <c r="L28" s="100"/>
      <c r="M28" s="100"/>
      <c r="N28" s="100"/>
      <c r="O28" s="100"/>
      <c r="P28" s="100"/>
      <c r="Q28" s="84"/>
      <c r="R28" s="86"/>
    </row>
    <row r="29" spans="1:18" x14ac:dyDescent="0.25">
      <c r="A29" s="95"/>
      <c r="B29" s="95"/>
      <c r="C29" s="96"/>
      <c r="D29" s="97"/>
      <c r="E29" s="97"/>
      <c r="F29" s="97"/>
      <c r="G29" s="100"/>
      <c r="H29" s="100"/>
      <c r="I29" s="100"/>
      <c r="J29" s="101"/>
      <c r="K29" s="100"/>
      <c r="L29" s="100"/>
      <c r="M29" s="100"/>
      <c r="N29" s="100"/>
      <c r="O29" s="100"/>
      <c r="P29" s="100"/>
      <c r="Q29" s="84"/>
      <c r="R29" s="86"/>
    </row>
    <row r="30" spans="1:18" ht="16.5" thickBot="1" x14ac:dyDescent="0.3">
      <c r="A30" s="95"/>
      <c r="B30" s="95"/>
      <c r="C30" s="102"/>
      <c r="D30" s="78"/>
      <c r="E30" s="92" t="s">
        <v>48</v>
      </c>
      <c r="F30" s="92"/>
      <c r="G30" s="92"/>
      <c r="H30" s="92"/>
      <c r="I30" s="92"/>
      <c r="J30" s="94">
        <v>1</v>
      </c>
      <c r="K30" s="92" t="s">
        <v>49</v>
      </c>
      <c r="L30" s="79"/>
      <c r="M30" s="79"/>
      <c r="N30" s="79"/>
      <c r="O30" s="79"/>
      <c r="P30" s="79"/>
      <c r="Q30" s="84"/>
      <c r="R30" s="86"/>
    </row>
    <row r="31" spans="1:18" x14ac:dyDescent="0.25">
      <c r="A31" s="103" t="s">
        <v>52</v>
      </c>
      <c r="B31" s="104"/>
      <c r="C31" s="105" t="s">
        <v>14</v>
      </c>
      <c r="D31" s="106"/>
      <c r="E31" s="107" t="s">
        <v>35</v>
      </c>
      <c r="F31" s="107"/>
      <c r="G31" s="107"/>
      <c r="H31" s="107"/>
      <c r="I31" s="107"/>
      <c r="J31" s="108">
        <v>126</v>
      </c>
      <c r="K31" s="107" t="s">
        <v>16</v>
      </c>
      <c r="L31" s="71" t="s">
        <v>86</v>
      </c>
      <c r="M31" s="109"/>
      <c r="N31" s="72"/>
      <c r="O31" s="71" t="s">
        <v>53</v>
      </c>
      <c r="P31" s="72"/>
      <c r="Q31" s="71" t="str">
        <f t="shared" ref="Q31" si="1">Q27</f>
        <v>ÁREA DE COSECHA</v>
      </c>
      <c r="R31" s="73"/>
    </row>
    <row r="32" spans="1:18" x14ac:dyDescent="0.25">
      <c r="A32" s="103"/>
      <c r="B32" s="104"/>
      <c r="C32" s="110" t="s">
        <v>75</v>
      </c>
      <c r="D32" s="102"/>
      <c r="E32" s="98"/>
      <c r="F32" s="79" t="s">
        <v>45</v>
      </c>
      <c r="G32" s="79"/>
      <c r="H32" s="79"/>
      <c r="I32" s="79"/>
      <c r="J32" s="80" t="s">
        <v>54</v>
      </c>
      <c r="K32" s="79" t="s">
        <v>55</v>
      </c>
      <c r="L32" s="84"/>
      <c r="M32" s="111"/>
      <c r="N32" s="85"/>
      <c r="O32" s="84"/>
      <c r="P32" s="85"/>
      <c r="Q32" s="84"/>
      <c r="R32" s="86"/>
    </row>
    <row r="33" spans="1:18" x14ac:dyDescent="0.25">
      <c r="A33" s="103"/>
      <c r="B33" s="104"/>
      <c r="C33" s="76"/>
      <c r="D33" s="77"/>
      <c r="E33" s="98"/>
      <c r="F33" s="88"/>
      <c r="G33" s="88"/>
      <c r="H33" s="88"/>
      <c r="I33" s="88"/>
      <c r="J33" s="89"/>
      <c r="K33" s="88"/>
      <c r="L33" s="84"/>
      <c r="M33" s="111"/>
      <c r="N33" s="85"/>
      <c r="O33" s="84"/>
      <c r="P33" s="85"/>
      <c r="Q33" s="84"/>
      <c r="R33" s="86"/>
    </row>
    <row r="34" spans="1:18" ht="16.5" thickBot="1" x14ac:dyDescent="0.3">
      <c r="A34" s="112"/>
      <c r="B34" s="113"/>
      <c r="C34" s="114"/>
      <c r="D34" s="115"/>
      <c r="E34" s="116"/>
      <c r="F34" s="116"/>
      <c r="G34" s="117" t="s">
        <v>41</v>
      </c>
      <c r="H34" s="116"/>
      <c r="I34" s="116"/>
      <c r="J34" s="118">
        <v>126</v>
      </c>
      <c r="K34" s="116" t="s">
        <v>47</v>
      </c>
      <c r="L34" s="119"/>
      <c r="M34" s="120"/>
      <c r="N34" s="121"/>
      <c r="O34" s="119"/>
      <c r="P34" s="121"/>
      <c r="Q34" s="84"/>
      <c r="R34" s="86"/>
    </row>
    <row r="35" spans="1:18" x14ac:dyDescent="0.25">
      <c r="A35" s="122" t="s">
        <v>56</v>
      </c>
      <c r="B35" s="123"/>
      <c r="C35" s="124" t="s">
        <v>14</v>
      </c>
      <c r="D35" s="124"/>
      <c r="E35" s="107" t="s">
        <v>35</v>
      </c>
      <c r="F35" s="107"/>
      <c r="G35" s="107"/>
      <c r="H35" s="107"/>
      <c r="I35" s="107"/>
      <c r="J35" s="108">
        <v>12</v>
      </c>
      <c r="K35" s="107" t="s">
        <v>16</v>
      </c>
      <c r="L35" s="125" t="s">
        <v>57</v>
      </c>
      <c r="M35" s="125"/>
      <c r="N35" s="125"/>
      <c r="O35" s="125" t="s">
        <v>58</v>
      </c>
      <c r="P35" s="125"/>
      <c r="Q35" s="71" t="str">
        <f t="shared" ref="Q35" si="2">Q31</f>
        <v>ÁREA DE COSECHA</v>
      </c>
      <c r="R35" s="73"/>
    </row>
    <row r="36" spans="1:18" x14ac:dyDescent="0.25">
      <c r="A36" s="126"/>
      <c r="B36" s="127"/>
      <c r="C36" s="97" t="str">
        <f>C32</f>
        <v>ÁREA DE COSECHA</v>
      </c>
      <c r="D36" s="97"/>
      <c r="E36" s="98"/>
      <c r="F36" s="100" t="s">
        <v>53</v>
      </c>
      <c r="G36" s="79"/>
      <c r="H36" s="79"/>
      <c r="I36" s="79"/>
      <c r="J36" s="80" t="s">
        <v>54</v>
      </c>
      <c r="K36" s="100" t="s">
        <v>55</v>
      </c>
      <c r="L36" s="100"/>
      <c r="M36" s="100"/>
      <c r="N36" s="100"/>
      <c r="O36" s="100"/>
      <c r="P36" s="100"/>
      <c r="Q36" s="84"/>
      <c r="R36" s="86"/>
    </row>
    <row r="37" spans="1:18" x14ac:dyDescent="0.25">
      <c r="A37" s="126"/>
      <c r="B37" s="127"/>
      <c r="C37" s="97"/>
      <c r="D37" s="97"/>
      <c r="E37" s="98"/>
      <c r="F37" s="100"/>
      <c r="G37" s="88"/>
      <c r="H37" s="88"/>
      <c r="I37" s="88"/>
      <c r="J37" s="89"/>
      <c r="K37" s="100"/>
      <c r="L37" s="100"/>
      <c r="M37" s="100"/>
      <c r="N37" s="100"/>
      <c r="O37" s="100"/>
      <c r="P37" s="100"/>
      <c r="Q37" s="84"/>
      <c r="R37" s="86"/>
    </row>
    <row r="38" spans="1:18" ht="16.5" thickBot="1" x14ac:dyDescent="0.3">
      <c r="A38" s="128"/>
      <c r="B38" s="129"/>
      <c r="C38" s="130"/>
      <c r="D38" s="130"/>
      <c r="E38" s="116"/>
      <c r="F38" s="117"/>
      <c r="G38" s="117" t="s">
        <v>41</v>
      </c>
      <c r="H38" s="117"/>
      <c r="I38" s="117"/>
      <c r="J38" s="131">
        <v>126</v>
      </c>
      <c r="K38" s="117"/>
      <c r="L38" s="132"/>
      <c r="M38" s="132"/>
      <c r="N38" s="132"/>
      <c r="O38" s="132"/>
      <c r="P38" s="132"/>
      <c r="Q38" s="84"/>
      <c r="R38" s="86"/>
    </row>
    <row r="39" spans="1:18" x14ac:dyDescent="0.25">
      <c r="A39" s="133" t="s">
        <v>59</v>
      </c>
      <c r="B39" s="134"/>
      <c r="C39" s="135" t="s">
        <v>14</v>
      </c>
      <c r="D39" s="135"/>
      <c r="E39" s="136" t="s">
        <v>60</v>
      </c>
      <c r="F39" s="136"/>
      <c r="G39" s="136"/>
      <c r="H39" s="136"/>
      <c r="I39" s="136"/>
      <c r="J39" s="137">
        <v>12</v>
      </c>
      <c r="K39" s="136" t="s">
        <v>16</v>
      </c>
      <c r="L39" s="138" t="s">
        <v>61</v>
      </c>
      <c r="M39" s="138"/>
      <c r="N39" s="138"/>
      <c r="O39" s="138" t="s">
        <v>62</v>
      </c>
      <c r="P39" s="138"/>
      <c r="Q39" s="139" t="str">
        <f>Q35</f>
        <v>ÁREA DE COSECHA</v>
      </c>
      <c r="R39" s="140"/>
    </row>
    <row r="40" spans="1:18" x14ac:dyDescent="0.25">
      <c r="A40" s="141"/>
      <c r="B40" s="142"/>
      <c r="C40" s="143" t="str">
        <f>C36</f>
        <v>ÁREA DE COSECHA</v>
      </c>
      <c r="D40" s="143"/>
      <c r="E40" s="144"/>
      <c r="F40" s="145"/>
      <c r="G40" s="145" t="s">
        <v>63</v>
      </c>
      <c r="H40" s="145"/>
      <c r="I40" s="145"/>
      <c r="J40" s="146">
        <v>1</v>
      </c>
      <c r="K40" s="145" t="s">
        <v>64</v>
      </c>
      <c r="L40" s="147"/>
      <c r="M40" s="147"/>
      <c r="N40" s="147"/>
      <c r="O40" s="147"/>
      <c r="P40" s="147"/>
      <c r="Q40" s="148"/>
      <c r="R40" s="149"/>
    </row>
    <row r="41" spans="1:18" x14ac:dyDescent="0.25">
      <c r="A41" s="141"/>
      <c r="B41" s="142"/>
      <c r="C41" s="143"/>
      <c r="D41" s="143"/>
      <c r="E41" s="150"/>
      <c r="F41" s="151"/>
      <c r="G41" s="151"/>
      <c r="H41" s="151"/>
      <c r="I41" s="151"/>
      <c r="J41" s="152"/>
      <c r="K41" s="151"/>
      <c r="L41" s="147"/>
      <c r="M41" s="147"/>
      <c r="N41" s="147"/>
      <c r="O41" s="147"/>
      <c r="P41" s="147"/>
      <c r="Q41" s="148"/>
      <c r="R41" s="149"/>
    </row>
    <row r="42" spans="1:18" ht="16.5" thickBot="1" x14ac:dyDescent="0.3">
      <c r="A42" s="153"/>
      <c r="B42" s="154"/>
      <c r="C42" s="155"/>
      <c r="D42" s="155"/>
      <c r="E42" s="156"/>
      <c r="F42" s="157"/>
      <c r="G42" s="157"/>
      <c r="H42" s="157"/>
      <c r="I42" s="157"/>
      <c r="J42" s="158"/>
      <c r="K42" s="157"/>
      <c r="L42" s="159"/>
      <c r="M42" s="159"/>
      <c r="N42" s="159"/>
      <c r="O42" s="159"/>
      <c r="P42" s="159"/>
      <c r="Q42" s="160"/>
      <c r="R42" s="161"/>
    </row>
    <row r="43" spans="1:18" x14ac:dyDescent="0.25">
      <c r="A43" s="133" t="s">
        <v>65</v>
      </c>
      <c r="B43" s="134"/>
      <c r="C43" s="135" t="s">
        <v>14</v>
      </c>
      <c r="D43" s="135"/>
      <c r="E43" s="135" t="s">
        <v>60</v>
      </c>
      <c r="F43" s="135"/>
      <c r="G43" s="135"/>
      <c r="H43" s="135"/>
      <c r="I43" s="135"/>
      <c r="J43" s="162">
        <v>1</v>
      </c>
      <c r="K43" s="138" t="s">
        <v>82</v>
      </c>
      <c r="L43" s="138" t="s">
        <v>87</v>
      </c>
      <c r="M43" s="138"/>
      <c r="N43" s="138"/>
      <c r="O43" s="138" t="s">
        <v>66</v>
      </c>
      <c r="P43" s="138"/>
      <c r="Q43" s="139" t="str">
        <f>Q39</f>
        <v>ÁREA DE COSECHA</v>
      </c>
      <c r="R43" s="140"/>
    </row>
    <row r="44" spans="1:18" x14ac:dyDescent="0.25">
      <c r="A44" s="141"/>
      <c r="B44" s="142"/>
      <c r="C44" s="143"/>
      <c r="D44" s="143"/>
      <c r="E44" s="143"/>
      <c r="F44" s="143"/>
      <c r="G44" s="143"/>
      <c r="H44" s="143"/>
      <c r="I44" s="143"/>
      <c r="J44" s="163"/>
      <c r="K44" s="147"/>
      <c r="L44" s="147"/>
      <c r="M44" s="147"/>
      <c r="N44" s="147"/>
      <c r="O44" s="147"/>
      <c r="P44" s="147"/>
      <c r="Q44" s="148"/>
      <c r="R44" s="149"/>
    </row>
    <row r="45" spans="1:18" x14ac:dyDescent="0.25">
      <c r="A45" s="141"/>
      <c r="B45" s="142"/>
      <c r="C45" s="164" t="str">
        <f>C40</f>
        <v>ÁREA DE COSECHA</v>
      </c>
      <c r="D45" s="165"/>
      <c r="E45" s="144" t="s">
        <v>72</v>
      </c>
      <c r="F45" s="144"/>
      <c r="G45" s="147" t="s">
        <v>77</v>
      </c>
      <c r="H45" s="147"/>
      <c r="I45" s="147"/>
      <c r="J45" s="146">
        <v>1</v>
      </c>
      <c r="K45" s="147" t="s">
        <v>67</v>
      </c>
      <c r="L45" s="147"/>
      <c r="M45" s="147"/>
      <c r="N45" s="147"/>
      <c r="O45" s="147"/>
      <c r="P45" s="147"/>
      <c r="Q45" s="148"/>
      <c r="R45" s="149"/>
    </row>
    <row r="46" spans="1:18" ht="16.5" thickBot="1" x14ac:dyDescent="0.3">
      <c r="A46" s="153"/>
      <c r="B46" s="154"/>
      <c r="C46" s="160"/>
      <c r="D46" s="166"/>
      <c r="E46" s="156"/>
      <c r="F46" s="156"/>
      <c r="G46" s="159"/>
      <c r="H46" s="159"/>
      <c r="I46" s="159"/>
      <c r="J46" s="158"/>
      <c r="K46" s="159"/>
      <c r="L46" s="159"/>
      <c r="M46" s="159"/>
      <c r="N46" s="159"/>
      <c r="O46" s="159"/>
      <c r="P46" s="159"/>
      <c r="Q46" s="160"/>
      <c r="R46" s="161"/>
    </row>
    <row r="47" spans="1:18" x14ac:dyDescent="0.25">
      <c r="A47" s="133" t="s">
        <v>68</v>
      </c>
      <c r="B47" s="134"/>
      <c r="C47" s="135" t="s">
        <v>14</v>
      </c>
      <c r="D47" s="135"/>
      <c r="E47" s="135" t="s">
        <v>69</v>
      </c>
      <c r="F47" s="135"/>
      <c r="G47" s="135"/>
      <c r="H47" s="135"/>
      <c r="I47" s="135"/>
      <c r="J47" s="162">
        <v>1</v>
      </c>
      <c r="K47" s="138" t="s">
        <v>83</v>
      </c>
      <c r="L47" s="138" t="s">
        <v>88</v>
      </c>
      <c r="M47" s="138"/>
      <c r="N47" s="138"/>
      <c r="O47" s="138" t="s">
        <v>89</v>
      </c>
      <c r="P47" s="138"/>
      <c r="Q47" s="135" t="s">
        <v>76</v>
      </c>
      <c r="R47" s="167"/>
    </row>
    <row r="48" spans="1:18" x14ac:dyDescent="0.25">
      <c r="A48" s="141"/>
      <c r="B48" s="142"/>
      <c r="C48" s="143"/>
      <c r="D48" s="143"/>
      <c r="E48" s="143"/>
      <c r="F48" s="143"/>
      <c r="G48" s="143"/>
      <c r="H48" s="143"/>
      <c r="I48" s="143"/>
      <c r="J48" s="163"/>
      <c r="K48" s="147"/>
      <c r="L48" s="147"/>
      <c r="M48" s="147"/>
      <c r="N48" s="147"/>
      <c r="O48" s="147"/>
      <c r="P48" s="147"/>
      <c r="Q48" s="143"/>
      <c r="R48" s="168"/>
    </row>
    <row r="49" spans="1:18" x14ac:dyDescent="0.25">
      <c r="A49" s="141"/>
      <c r="B49" s="142"/>
      <c r="C49" s="143" t="str">
        <f>C45</f>
        <v>ÁREA DE COSECHA</v>
      </c>
      <c r="D49" s="143"/>
      <c r="E49" s="147" t="s">
        <v>70</v>
      </c>
      <c r="F49" s="143"/>
      <c r="G49" s="143"/>
      <c r="H49" s="147"/>
      <c r="I49" s="147"/>
      <c r="J49" s="169">
        <v>1</v>
      </c>
      <c r="K49" s="147" t="s">
        <v>84</v>
      </c>
      <c r="L49" s="147"/>
      <c r="M49" s="147"/>
      <c r="N49" s="147"/>
      <c r="O49" s="147"/>
      <c r="P49" s="147"/>
      <c r="Q49" s="143"/>
      <c r="R49" s="168"/>
    </row>
    <row r="50" spans="1:18" x14ac:dyDescent="0.25">
      <c r="A50" s="141"/>
      <c r="B50" s="142"/>
      <c r="C50" s="143"/>
      <c r="D50" s="143"/>
      <c r="E50" s="147"/>
      <c r="F50" s="143"/>
      <c r="G50" s="143"/>
      <c r="H50" s="147"/>
      <c r="I50" s="147"/>
      <c r="J50" s="169"/>
      <c r="K50" s="147"/>
      <c r="L50" s="147"/>
      <c r="M50" s="147"/>
      <c r="N50" s="147"/>
      <c r="O50" s="147"/>
      <c r="P50" s="147"/>
      <c r="Q50" s="143"/>
      <c r="R50" s="168"/>
    </row>
    <row r="51" spans="1:18" ht="16.5" thickBot="1" x14ac:dyDescent="0.3">
      <c r="A51" s="153"/>
      <c r="B51" s="154"/>
      <c r="C51" s="155"/>
      <c r="D51" s="155"/>
      <c r="E51" s="170"/>
      <c r="F51" s="171"/>
      <c r="G51" s="171" t="s">
        <v>78</v>
      </c>
      <c r="H51" s="170"/>
      <c r="I51" s="170"/>
      <c r="J51" s="172">
        <v>1</v>
      </c>
      <c r="K51" s="170" t="s">
        <v>71</v>
      </c>
      <c r="L51" s="159"/>
      <c r="M51" s="159"/>
      <c r="N51" s="159"/>
      <c r="O51" s="159"/>
      <c r="P51" s="159"/>
      <c r="Q51" s="155"/>
      <c r="R51" s="173"/>
    </row>
    <row r="52" spans="1:18" ht="23.25" x14ac:dyDescent="0.35">
      <c r="G52" s="4" t="s">
        <v>74</v>
      </c>
      <c r="H52" s="5"/>
      <c r="I52" s="5"/>
      <c r="J52" s="5"/>
    </row>
  </sheetData>
  <mergeCells count="181">
    <mergeCell ref="J47:J48"/>
    <mergeCell ref="A1:R2"/>
    <mergeCell ref="G52:J52"/>
    <mergeCell ref="K47:K48"/>
    <mergeCell ref="L47:N51"/>
    <mergeCell ref="C47:D48"/>
    <mergeCell ref="E47:E48"/>
    <mergeCell ref="F47:F48"/>
    <mergeCell ref="G47:G48"/>
    <mergeCell ref="O47:P51"/>
    <mergeCell ref="Q47:R51"/>
    <mergeCell ref="E49:E50"/>
    <mergeCell ref="F49:F50"/>
    <mergeCell ref="G49:G50"/>
    <mergeCell ref="H49:H50"/>
    <mergeCell ref="I49:I50"/>
    <mergeCell ref="J49:J50"/>
    <mergeCell ref="K49:K50"/>
    <mergeCell ref="A47:B51"/>
    <mergeCell ref="J43:J44"/>
    <mergeCell ref="G45:G46"/>
    <mergeCell ref="C45:D46"/>
    <mergeCell ref="E45:E46"/>
    <mergeCell ref="F45:F46"/>
    <mergeCell ref="C43:D44"/>
    <mergeCell ref="F43:F44"/>
    <mergeCell ref="G43:G44"/>
    <mergeCell ref="H43:H44"/>
    <mergeCell ref="I43:I44"/>
    <mergeCell ref="A43:B46"/>
    <mergeCell ref="C49:D51"/>
    <mergeCell ref="H47:H48"/>
    <mergeCell ref="I47:I48"/>
    <mergeCell ref="H45:H46"/>
    <mergeCell ref="L43:N46"/>
    <mergeCell ref="O43:P46"/>
    <mergeCell ref="Q43:R46"/>
    <mergeCell ref="K43:K44"/>
    <mergeCell ref="K45:K46"/>
    <mergeCell ref="E43:E44"/>
    <mergeCell ref="G40:G42"/>
    <mergeCell ref="H40:H42"/>
    <mergeCell ref="J40:J42"/>
    <mergeCell ref="K40:K42"/>
    <mergeCell ref="I40:I42"/>
    <mergeCell ref="I45:I46"/>
    <mergeCell ref="J45:J46"/>
    <mergeCell ref="O35:P38"/>
    <mergeCell ref="Q35:R38"/>
    <mergeCell ref="A39:B42"/>
    <mergeCell ref="C39:D39"/>
    <mergeCell ref="L39:N42"/>
    <mergeCell ref="O39:P42"/>
    <mergeCell ref="Q39:R42"/>
    <mergeCell ref="C40:D42"/>
    <mergeCell ref="E40:E42"/>
    <mergeCell ref="F40:F42"/>
    <mergeCell ref="C35:D35"/>
    <mergeCell ref="F36:F37"/>
    <mergeCell ref="G36:G37"/>
    <mergeCell ref="H36:H37"/>
    <mergeCell ref="C36:D38"/>
    <mergeCell ref="A35:B38"/>
    <mergeCell ref="L35:N38"/>
    <mergeCell ref="I36:I37"/>
    <mergeCell ref="J36:J37"/>
    <mergeCell ref="K36:K37"/>
    <mergeCell ref="Q16:R18"/>
    <mergeCell ref="C17:D18"/>
    <mergeCell ref="E17:E18"/>
    <mergeCell ref="F17:F18"/>
    <mergeCell ref="G17:G18"/>
    <mergeCell ref="H17:H18"/>
    <mergeCell ref="I17:I18"/>
    <mergeCell ref="J17:J18"/>
    <mergeCell ref="K17:K18"/>
    <mergeCell ref="Q13:R15"/>
    <mergeCell ref="C14:D15"/>
    <mergeCell ref="E14:E15"/>
    <mergeCell ref="F14:F15"/>
    <mergeCell ref="G14:G15"/>
    <mergeCell ref="H14:H15"/>
    <mergeCell ref="I14:I15"/>
    <mergeCell ref="J14:J15"/>
    <mergeCell ref="K14:K15"/>
    <mergeCell ref="Q7:R9"/>
    <mergeCell ref="Q4:R6"/>
    <mergeCell ref="I5:I6"/>
    <mergeCell ref="J5:J6"/>
    <mergeCell ref="K5:K6"/>
    <mergeCell ref="E4:K4"/>
    <mergeCell ref="H5:H6"/>
    <mergeCell ref="K8:K9"/>
    <mergeCell ref="O10:P12"/>
    <mergeCell ref="Q10:R12"/>
    <mergeCell ref="K11:K12"/>
    <mergeCell ref="L7:N9"/>
    <mergeCell ref="F11:F12"/>
    <mergeCell ref="G11:G12"/>
    <mergeCell ref="H11:H12"/>
    <mergeCell ref="I11:I12"/>
    <mergeCell ref="J11:J12"/>
    <mergeCell ref="E8:E9"/>
    <mergeCell ref="F8:F9"/>
    <mergeCell ref="G8:G9"/>
    <mergeCell ref="H8:H9"/>
    <mergeCell ref="I8:I9"/>
    <mergeCell ref="J8:J9"/>
    <mergeCell ref="E11:E12"/>
    <mergeCell ref="A13:B15"/>
    <mergeCell ref="C13:D13"/>
    <mergeCell ref="L13:N15"/>
    <mergeCell ref="A16:B18"/>
    <mergeCell ref="C16:D16"/>
    <mergeCell ref="L16:N18"/>
    <mergeCell ref="A19:B22"/>
    <mergeCell ref="O4:P6"/>
    <mergeCell ref="O7:P9"/>
    <mergeCell ref="C11:D12"/>
    <mergeCell ref="A7:B9"/>
    <mergeCell ref="C8:D9"/>
    <mergeCell ref="C7:D7"/>
    <mergeCell ref="O13:P15"/>
    <mergeCell ref="O16:P18"/>
    <mergeCell ref="A4:B6"/>
    <mergeCell ref="C4:D6"/>
    <mergeCell ref="E5:E6"/>
    <mergeCell ref="F5:F6"/>
    <mergeCell ref="G5:G6"/>
    <mergeCell ref="L4:N6"/>
    <mergeCell ref="A10:B12"/>
    <mergeCell ref="C10:D10"/>
    <mergeCell ref="L10:N12"/>
    <mergeCell ref="A23:B26"/>
    <mergeCell ref="O19:P22"/>
    <mergeCell ref="Q19:R22"/>
    <mergeCell ref="K21:K22"/>
    <mergeCell ref="I21:I22"/>
    <mergeCell ref="J21:J22"/>
    <mergeCell ref="O23:P26"/>
    <mergeCell ref="Q23:R26"/>
    <mergeCell ref="E24:E25"/>
    <mergeCell ref="F24:F25"/>
    <mergeCell ref="G24:G25"/>
    <mergeCell ref="H24:H25"/>
    <mergeCell ref="I24:I25"/>
    <mergeCell ref="J24:J25"/>
    <mergeCell ref="K24:K25"/>
    <mergeCell ref="C23:D25"/>
    <mergeCell ref="L23:N26"/>
    <mergeCell ref="C19:D20"/>
    <mergeCell ref="C21:D22"/>
    <mergeCell ref="L19:N22"/>
    <mergeCell ref="H21:H22"/>
    <mergeCell ref="G21:G22"/>
    <mergeCell ref="F21:F22"/>
    <mergeCell ref="E21:E22"/>
    <mergeCell ref="A27:B30"/>
    <mergeCell ref="O27:P30"/>
    <mergeCell ref="Q27:R30"/>
    <mergeCell ref="O31:P34"/>
    <mergeCell ref="Q31:R34"/>
    <mergeCell ref="A31:B34"/>
    <mergeCell ref="C31:D31"/>
    <mergeCell ref="C32:D34"/>
    <mergeCell ref="F32:F33"/>
    <mergeCell ref="G32:G33"/>
    <mergeCell ref="H32:H33"/>
    <mergeCell ref="I32:I33"/>
    <mergeCell ref="J32:J33"/>
    <mergeCell ref="K32:K33"/>
    <mergeCell ref="L31:N34"/>
    <mergeCell ref="C27:D30"/>
    <mergeCell ref="E28:E29"/>
    <mergeCell ref="F28:F29"/>
    <mergeCell ref="G28:G29"/>
    <mergeCell ref="H28:H29"/>
    <mergeCell ref="I28:I29"/>
    <mergeCell ref="J28:J29"/>
    <mergeCell ref="K28:K29"/>
    <mergeCell ref="L27:N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054C26C52746B02B0E9F31663C58" ma:contentTypeVersion="9" ma:contentTypeDescription="Create a new document." ma:contentTypeScope="" ma:versionID="1771064a81af96b538b6640e4265cbbc">
  <xsd:schema xmlns:xsd="http://www.w3.org/2001/XMLSchema" xmlns:xs="http://www.w3.org/2001/XMLSchema" xmlns:p="http://schemas.microsoft.com/office/2006/metadata/properties" xmlns:ns2="09bfd9e5-d3f1-4753-9bfa-e0abe377725c" targetNamespace="http://schemas.microsoft.com/office/2006/metadata/properties" ma:root="true" ma:fieldsID="25dd8008a1e3f35b8a6bacd599e08f03" ns2:_="">
    <xsd:import namespace="09bfd9e5-d3f1-4753-9bfa-e0abe37772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76E864-1D99-4CA3-82A5-675DC3427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fd9e5-d3f1-4753-9bfa-e0abe37772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A10BB3-1AC4-4078-831E-9C8863127B17}">
  <ds:schemaRefs>
    <ds:schemaRef ds:uri="09bfd9e5-d3f1-4753-9bfa-e0abe377725c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F7CFF6-A5AF-484F-B91D-4AED05049E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SIPOC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Ortiz</dc:creator>
  <cp:keywords/>
  <dc:description/>
  <cp:lastModifiedBy>Portatil</cp:lastModifiedBy>
  <cp:revision/>
  <dcterms:created xsi:type="dcterms:W3CDTF">2020-04-25T21:34:43Z</dcterms:created>
  <dcterms:modified xsi:type="dcterms:W3CDTF">2020-11-10T19:08:21Z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